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<sst xmlns="http://schemas.openxmlformats.org/spreadsheetml/2006/main" count="4270" uniqueCount="1042">
  <si>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</si>
  <si>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</si>
  <si>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</si>
  <si>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</si>
  <si>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</si>
  <si>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</si>
  <si>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</si>
  <si>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</si>
  <si>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</si>
  <si>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</si>
  <si>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</si>
  <si>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</si>
  <si>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</si>
  <si>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</si>
  <si>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</si>
  <si>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</si>
  <si>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</si>
  <si>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</si>
  <si>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</si>
  <si>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</si>
  <si>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</si>
  <si>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</si>
  <si>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</si>
  <si>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</si>
  <si>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</si>
  <si>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</si>
  <si>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</si>
  <si>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</si>
  <si>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</si>
  <si>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</si>
  <si>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</si>
  <si>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</si>
  <si>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</si>
  <si>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</si>
  <si>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</si>
  <si>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</si>
  <si>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</si>
  <si>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</si>
  <si>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</si>
  <si>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</si>
  <si>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</si>
  <si>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</si>
  <si>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</si>
  <si>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</si>
  <si>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</si>
  <si>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</si>
  <si>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</si>
  <si>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</si>
  <si>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</si>
  <si>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</si>
  <si>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</si>
  <si>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</si>
  <si>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</si>
  <si>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</si>
  <si>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</si>
  <si>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</si>
  <si>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</si>
  <si>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</si>
  <si>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</si>
  <si>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</si>
  <si>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</si>
  <si>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</si>
  <si>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</si>
  <si>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</si>
  <si>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</si>
  <si>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</si>
  <si>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</si>
  <si>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</si>
  <si>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</si>
  <si>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</si>
  <si>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</si>
  <si>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</si>
  <si>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</si>
  <si>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</si>
  <si>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</si>
  <si>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</si>
  <si>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</si>
  <si>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</si>
  <si>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</si>
  <si>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</si>
  <si>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</si>
  <si>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</si>
  <si>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</si>
  <si>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</si>
  <si>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</si>
  <si>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</si>
  <si>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</si>
  <si>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</si>
  <si>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</si>
  <si>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</si>
  <si>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</si>
  <si>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</si>
  <si>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</si>
  <si>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</si>
  <si>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</si>
  <si>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</si>
  <si>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</si>
  <si>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</si>
  <si>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</si>
  <si>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</si>
  <si>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</si>
  <si>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</si>
  <si>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</si>
  <si>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</si>
  <si>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</si>
  <si>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</si>
  <si>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</si>
  <si>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</si>
  <si>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</si>
  <si>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</si>
  <si>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</si>
  <si>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</si>
  <si>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</si>
  <si>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</si>
  <si>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</si>
  <si>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</si>
  <si>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</si>
  <si>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</si>
  <si>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</si>
  <si>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</si>
  <si>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</si>
  <si>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</si>
  <si>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</si>
  <si>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</si>
  <si>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</si>
  <si>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</si>
  <si>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</si>
  <si>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</si>
  <si>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</si>
  <si>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</si>
  <si>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</si>
  <si>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</si>
  <si>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</si>
  <si>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</si>
  <si>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</si>
  <si>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</si>
  <si>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</si>
  <si>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</si>
  <si>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</si>
  <si>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</si>
  <si>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</si>
  <si>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</si>
  <si>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</si>
  <si>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</si>
  <si>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</si>
  <si>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</si>
  <si>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</si>
  <si>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</si>
  <si>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</si>
  <si>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</si>
  <si>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</si>
  <si>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</si>
  <si>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</si>
  <si>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</si>
  <si>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</si>
  <si>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</si>
  <si>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</si>
  <si>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</si>
  <si>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</si>
  <si>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</si>
  <si>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</si>
  <si>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</si>
  <si>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</si>
  <si>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</si>
  <si>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</si>
  <si>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</si>
  <si>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</si>
  <si>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</si>
  <si>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</si>
  <si>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</si>
  <si>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</si>
  <si>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</si>
  <si>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</si>
  <si>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</si>
  <si>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</si>
  <si>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</si>
  <si>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</si>
  <si>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</si>
  <si>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</si>
  <si>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</si>
  <si>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</si>
  <si>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</si>
  <si>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</si>
  <si>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</si>
  <si>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</si>
  <si>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</si>
  <si>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</si>
  <si>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</si>
  <si>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</si>
  <si>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</si>
  <si>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</si>
  <si>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</si>
  <si>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</si>
  <si>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</si>
  <si>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</si>
  <si>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</si>
  <si>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</si>
  <si>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</si>
  <si>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</si>
  <si>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</si>
  <si>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</si>
  <si>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</si>
  <si>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</si>
  <si>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</si>
  <si>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</si>
  <si>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</si>
  <si>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</si>
  <si>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</si>
  <si>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</si>
  <si>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</si>
  <si>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</si>
  <si>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</si>
  <si>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</si>
  <si>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</si>
  <si>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</si>
  <si>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</si>
  <si>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</si>
  <si>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</si>
  <si>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</si>
  <si>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</si>
  <si>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</si>
  <si>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</si>
  <si>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</si>
  <si>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</si>
  <si>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</si>
  <si>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</si>
  <si>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</si>
  <si>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</si>
  <si>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</si>
  <si>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</si>
  <si>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</si>
  <si>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</si>
  <si>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</si>
  <si>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</si>
  <si>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</si>
  <si>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</si>
  <si>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</si>
  <si>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</si>
  <si>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</si>
  <si>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</si>
  <si>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</si>
  <si>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</si>
  <si>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</si>
  <si>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</si>
  <si>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</si>
  <si>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</si>
  <si>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</si>
  <si>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</si>
  <si>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</si>
  <si>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</si>
  <si>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</si>
  <si>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</si>
  <si>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</si>
  <si>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</si>
  <si>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</si>
  <si>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</si>
  <si>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</si>
  <si>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</si>
  <si>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</si>
  <si>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</si>
  <si>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</si>
  <si>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</si>
  <si>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</si>
  <si>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</si>
  <si>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</si>
  <si>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</si>
  <si>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</si>
  <si>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</si>
  <si>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</si>
  <si>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</si>
  <si>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</si>
  <si>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</si>
  <si>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</si>
  <si>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</si>
  <si>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</si>
  <si>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</si>
  <si>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</si>
  <si>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</si>
  <si>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</si>
  <si>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</si>
  <si>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</si>
  <si>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</si>
  <si>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</si>
  <si>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</si>
  <si>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</si>
  <si>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</si>
  <si>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</si>
  <si>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</si>
  <si>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</si>
  <si>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</si>
  <si>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</si>
  <si>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</si>
  <si>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</si>
  <si>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</si>
  <si>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</si>
  <si>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</si>
  <si>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</si>
  <si>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</si>
  <si>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</si>
  <si>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</si>
  <si>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</si>
  <si>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</si>
  <si>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</si>
  <si>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</si>
  <si>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</si>
  <si>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</si>
  <si>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</si>
  <si>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</si>
  <si>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</si>
  <si>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</si>
  <si>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</si>
  <si>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</si>
  <si>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</si>
  <si>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</si>
  <si>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</si>
  <si>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</si>
  <si>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</si>
  <si>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</si>
  <si>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</si>
  <si>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</si>
  <si>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</si>
  <si>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</si>
  <si>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</si>
  <si>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</si>
  <si>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</si>
  <si>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</si>
  <si>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</si>
  <si>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</si>
  <si>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</si>
  <si>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</si>
  <si>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</si>
  <si>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</si>
  <si>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</si>
  <si>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</si>
  <si>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</si>
  <si>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</si>
  <si>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</si>
  <si>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</si>
  <si>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</si>
  <si>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</si>
  <si>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</si>
  <si>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</si>
  <si>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</si>
  <si>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</si>
  <si>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</si>
  <si>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</si>
  <si>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</si>
  <si>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</si>
  <si>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</si>
  <si>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</si>
  <si>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</si>
  <si>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</si>
  <si>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</si>
  <si>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</si>
  <si>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</si>
  <si>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</si>
  <si>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</si>
  <si>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</si>
  <si>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</si>
  <si>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</si>
  <si>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</si>
  <si>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</si>
  <si>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</si>
  <si>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</si>
  <si>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</si>
  <si>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</si>
  <si>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</si>
  <si>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</si>
  <si>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</si>
  <si>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</si>
  <si>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</si>
  <si>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</si>
  <si>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</si>
  <si>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</si>
  <si>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</si>
  <si>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</si>
  <si>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</si>
  <si>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</si>
  <si>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</si>
  <si>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</si>
  <si>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</si>
  <si>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</si>
  <si>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</si>
  <si>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</si>
  <si>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</si>
  <si>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</si>
  <si>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</si>
  <si>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</si>
  <si>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</si>
  <si>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</si>
  <si>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</si>
  <si>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</si>
  <si>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</si>
  <si>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</si>
  <si>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</si>
  <si>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</si>
  <si>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</si>
  <si>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</si>
  <si>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</si>
  <si>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</si>
  <si>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</si>
  <si>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</si>
  <si>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</si>
  <si>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</si>
  <si>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</si>
  <si>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</si>
  <si>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</si>
  <si>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</si>
  <si>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</si>
  <si>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</si>
  <si>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</si>
  <si>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</si>
  <si>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</si>
  <si>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</si>
  <si>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</si>
  <si>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</si>
  <si>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</si>
  <si>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</si>
  <si>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</si>
  <si>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</si>
  <si>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</si>
  <si>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</si>
  <si>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</si>
  <si>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</si>
  <si>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</si>
  <si>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</si>
  <si>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</si>
  <si>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</si>
  <si>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</si>
  <si>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</si>
  <si>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</si>
  <si>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</si>
  <si>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</si>
  <si>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</si>
  <si>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</si>
  <si>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</si>
  <si>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</si>
  <si>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</si>
  <si>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</si>
  <si>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</si>
  <si>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</si>
  <si>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</si>
  <si>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</si>
  <si>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</si>
  <si>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</si>
  <si>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</si>
  <si>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</si>
  <si>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</si>
  <si>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</si>
  <si>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</si>
  <si>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</si>
  <si>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</si>
  <si>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</si>
  <si>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</si>
  <si>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</si>
  <si>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</si>
  <si>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</si>
  <si>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</si>
  <si>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</si>
  <si>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</si>
  <si>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</si>
  <si>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</si>
  <si>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</si>
  <si>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</si>
  <si>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</si>
  <si>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</si>
  <si>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</si>
  <si>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</si>
  <si>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</si>
  <si>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</si>
  <si>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</si>
  <si>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</si>
  <si>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</si>
  <si>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</si>
  <si>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</si>
  <si>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</si>
  <si>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</si>
  <si>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</si>
  <si>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</si>
  <si>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</si>
  <si>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</si>
  <si>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</si>
  <si>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</si>
  <si>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</si>
  <si>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</si>
  <si>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</si>
  <si>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</si>
  <si>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</si>
  <si>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</si>
  <si>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</si>
  <si>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</si>
  <si>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</si>
  <si>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</si>
  <si>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</si>
  <si>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</si>
  <si>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</si>
  <si>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</si>
  <si>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</si>
  <si>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</si>
  <si>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</si>
  <si>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</si>
  <si>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</si>
  <si>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</si>
  <si>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</si>
  <si>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</si>
  <si>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</si>
  <si>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</si>
  <si>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</si>
  <si>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</si>
  <si>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</si>
  <si>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</si>
  <si>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</si>
  <si>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</si>
  <si>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</si>
  <si>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</si>
  <si>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</si>
  <si>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</si>
  <si>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</si>
  <si>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</si>
  <si>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</si>
  <si>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</si>
  <si>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</si>
  <si>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</si>
  <si>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</si>
  <si>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</si>
  <si>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</si>
  <si>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</si>
  <si>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</si>
  <si>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</si>
  <si>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</si>
  <si>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</si>
  <si>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</si>
  <si>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</si>
  <si>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</si>
  <si>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</si>
  <si>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</si>
  <si>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</si>
  <si>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</si>
  <si>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</si>
  <si>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</si>
  <si>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</si>
  <si>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</si>
  <si>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</si>
  <si>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</si>
  <si>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</si>
  <si>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</si>
  <si>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</si>
  <si>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</si>
  <si>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</si>
  <si>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</si>
  <si>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</si>
  <si>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</si>
  <si>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</si>
  <si>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</si>
  <si>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</si>
  <si>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</si>
  <si>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</si>
  <si>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</si>
  <si>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</si>
  <si>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</si>
  <si>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</si>
  <si>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</si>
  <si>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</si>
  <si>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</si>
  <si>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</si>
  <si>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</si>
  <si>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</si>
  <si>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</si>
  <si>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</si>
  <si>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</si>
  <si>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</si>
  <si>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</si>
  <si>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</si>
  <si>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</si>
  <si>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</si>
  <si>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</si>
  <si>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</si>
  <si>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</si>
  <si>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</si>
  <si>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</si>
  <si>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</si>
  <si>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</si>
  <si>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</si>
  <si>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</si>
  <si>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</si>
  <si>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</si>
  <si>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</si>
  <si>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</si>
  <si>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</si>
  <si>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</si>
  <si>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</si>
  <si>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</si>
  <si>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</si>
  <si>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</si>
  <si>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</si>
  <si>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</si>
  <si>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</si>
  <si>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</si>
  <si>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</si>
  <si>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</si>
  <si>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</si>
  <si>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</si>
  <si>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</si>
  <si>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</si>
  <si>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</si>
  <si>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</si>
  <si>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</si>
  <si>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</si>
  <si>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</si>
  <si>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</si>
  <si>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</si>
  <si>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</si>
  <si>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</si>
  <si>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</si>
  <si>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</si>
  <si>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</si>
  <si>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</si>
  <si>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</si>
  <si>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</si>
  <si>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</si>
  <si>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</si>
  <si>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</si>
  <si>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</si>
  <si>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</si>
  <si>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</si>
  <si>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</si>
  <si>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</si>
  <si>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</si>
  <si>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</si>
  <si>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</si>
  <si>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</si>
  <si>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</si>
  <si>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</si>
  <si>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</si>
  <si>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</si>
  <si>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</si>
  <si>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</si>
  <si>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</si>
  <si>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</si>
  <si>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</si>
  <si>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</si>
  <si>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</si>
  <si>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</si>
  <si>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</si>
  <si>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</si>
  <si>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</si>
  <si>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</si>
  <si>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</si>
  <si>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</si>
  <si>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</si>
  <si>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</si>
  <si>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</si>
  <si>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</si>
  <si>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</si>
  <si>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</si>
  <si>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</si>
  <si>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</si>
  <si>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</si>
  <si>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</si>
  <si>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</si>
  <si>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</si>
  <si>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</si>
  <si>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</si>
  <si>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</si>
  <si>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</si>
  <si>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</si>
  <si>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</si>
  <si>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</si>
  <si>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</si>
  <si>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</si>
  <si>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</si>
  <si>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</si>
  <si>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</si>
  <si>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</si>
  <si>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</si>
  <si>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</si>
  <si>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</si>
  <si>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</si>
  <si>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</si>
  <si>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</si>
  <si>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</si>
  <si>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</si>
  <si>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</si>
  <si>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</si>
  <si>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</si>
  <si>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</si>
  <si>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</si>
  <si>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</si>
  <si>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</si>
  <si>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</si>
  <si>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</si>
  <si>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</si>
  <si>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</si>
  <si>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</si>
  <si>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</si>
  <si>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</si>
  <si>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</si>
  <si>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</si>
  <si>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</si>
  <si>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</si>
  <si>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</si>
  <si>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</si>
  <si>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</si>
  <si>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</si>
  <si>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</si>
  <si>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</si>
  <si>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</si>
  <si>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</si>
  <si>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</si>
  <si>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</si>
  <si>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</si>
  <si>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</si>
  <si>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</si>
  <si>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</si>
  <si>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</si>
  <si>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</si>
  <si>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</si>
  <si>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</si>
  <si>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</si>
  <si>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</si>
  <si>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</si>
  <si>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</si>
  <si>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</si>
  <si>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</si>
  <si>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</si>
  <si>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</si>
  <si>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</si>
  <si>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</si>
  <si>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</si>
  <si>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</si>
  <si>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</si>
  <si>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</si>
  <si>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</si>
  <si>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</si>
  <si>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</si>
  <si>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</si>
  <si>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</si>
  <si>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</si>
  <si>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</si>
  <si>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</si>
  <si>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</si>
  <si>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</si>
  <si>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</si>
  <si>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</si>
  <si>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</si>
  <si>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</si>
  <si>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</si>
  <si>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</si>
  <si>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</si>
  <si>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</si>
  <si>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</si>
  <si>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</si>
  <si>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</si>
  <si>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</si>
  <si>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</si>
  <si>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</si>
  <si>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</si>
  <si>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</si>
  <si>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</si>
  <si>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孙喜军</t>
  </si>
  <si>
    <t>坐落：</t>
  </si>
  <si>
    <t>容城县午方北庄村</t>
  </si>
  <si>
    <t>调查编号：</t>
  </si>
  <si>
    <t>0201015-01-04-0022</t>
  </si>
  <si>
    <t>价值时点：</t>
  </si>
  <si>
    <t>2024年10月24日</t>
  </si>
  <si>
    <t>报告编号：</t>
  </si>
  <si>
    <t>康正（容城县）2024评字第7号-午方北庄村</t>
  </si>
  <si>
    <t>4-25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</si>
  <si>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</si>
  <si>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</si>
  <si>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</si>
  <si>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</si>
  <si>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</si>
  <si>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</si>
  <si>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</si>
  <si>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</si>
  <si>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</si>
  <si>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</si>
  <si>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</si>
  <si>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</si>
  <si>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</si>
  <si>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</si>
  <si>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</si>
  <si>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</si>
  <si>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</si>
  <si>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</si>
  <si>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</si>
  <si>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</si>
  <si>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</si>
  <si>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</si>
  <si>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</si>
  <si>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</si>
  <si>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</si>
  <si>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</si>
  <si>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</si>
  <si>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</si>
  <si>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</si>
  <si>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</si>
  <si>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</si>
  <si>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</si>
  <si>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</si>
  <si>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</si>
  <si>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</si>
  <si>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</si>
  <si>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</si>
  <si>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</si>
  <si>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</si>
  <si>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</si>
  <si>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</si>
  <si>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</si>
  <si>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</si>
  <si>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</si>
  <si>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</si>
  <si>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</si>
  <si>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</si>
  <si>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</si>
  <si>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</si>
  <si>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</si>
  <si>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</si>
  <si>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</si>
  <si>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</si>
  <si>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</si>
  <si>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</si>
  <si>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</si>
  <si>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</si>
  <si>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</si>
  <si>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</si>
  <si>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</si>
  <si>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</si>
  <si>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</si>
  <si>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</si>
  <si>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</si>
  <si>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</si>
  <si>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</si>
  <si>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</si>
  <si>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</si>
  <si>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</si>
  <si>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</si>
  <si>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</si>
  <si>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</si>
  <si>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</si>
  <si>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</si>
  <si>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</si>
  <si>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</si>
  <si>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</si>
  <si>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</si>
  <si>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</si>
  <si>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</si>
  <si>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</si>
  <si>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</si>
  <si>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</si>
  <si>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</si>
  <si>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</si>
  <si>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</si>
  <si>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</si>
  <si>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</si>
  <si>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</si>
  <si>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</si>
  <si>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</si>
  <si>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</si>
  <si>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</si>
  <si>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</si>
  <si>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</si>
  <si>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石棉瓦</t>
  </si>
  <si>
    <t>铁质门窗</t>
  </si>
  <si>
    <t>刮腻子找平</t>
  </si>
  <si>
    <t>无</t>
  </si>
  <si>
    <t>抹灰找平</t>
  </si>
  <si>
    <t>标准</t>
  </si>
  <si>
    <t>系数</t>
  </si>
  <si>
    <t>复合彩钢</t>
  </si>
  <si>
    <t>单层彩钢</t>
  </si>
  <si>
    <t>未抹灰找平</t>
  </si>
  <si>
    <t>抹灰刷涂料</t>
  </si>
  <si>
    <t>现浇</t>
  </si>
  <si>
    <t>预制板</t>
  </si>
  <si>
    <t>暖气片</t>
  </si>
  <si>
    <t>地暖</t>
  </si>
  <si>
    <t>调减</t>
  </si>
  <si>
    <t>有</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</si>
  <si>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</si>
  <si>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</si>
  <si>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</si>
  <si>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</si>
  <si>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</si>
  <si>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</si>
  <si>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</si>
  <si>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</si>
  <si>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</si>
  <si>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</si>
  <si>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</si>
  <si>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</si>
  <si>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</si>
  <si>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</si>
  <si>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</si>
  <si>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</si>
  <si>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</si>
  <si>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</si>
  <si>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</si>
  <si>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</si>
  <si>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</si>
  <si>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</si>
  <si>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</si>
  <si>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</si>
  <si>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</si>
  <si>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</si>
  <si>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</si>
  <si>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</si>
  <si>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</si>
  <si>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</si>
  <si>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</si>
  <si>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</si>
  <si>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</si>
  <si>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</si>
  <si>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</si>
  <si>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</si>
  <si>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</si>
  <si>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</si>
  <si>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</si>
  <si>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</si>
  <si>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</si>
  <si>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</si>
  <si>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</si>
  <si>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</si>
  <si>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</si>
  <si>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</si>
  <si>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</si>
  <si>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</si>
  <si>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</si>
  <si>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</si>
  <si>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</si>
  <si>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</si>
  <si>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</si>
  <si>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</si>
  <si>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</si>
  <si>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</si>
  <si>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</si>
  <si>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</si>
  <si>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</si>
  <si>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</si>
  <si>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</si>
  <si>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</si>
  <si>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</si>
  <si>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</si>
  <si>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</si>
  <si>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</si>
  <si>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</si>
  <si>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</si>
  <si>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</si>
  <si>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</si>
  <si>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</si>
  <si>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</si>
  <si>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</si>
  <si>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</si>
  <si>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</si>
  <si>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</si>
  <si>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</si>
  <si>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</si>
  <si>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</si>
  <si>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</si>
  <si>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</si>
  <si>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</si>
  <si>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</si>
  <si>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</si>
  <si>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</si>
  <si>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</si>
  <si>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</si>
  <si>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</si>
  <si>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</si>
  <si>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</si>
  <si>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</si>
  <si>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</si>
  <si>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</si>
  <si>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</si>
  <si>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</si>
  <si>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</si>
  <si>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</si>
  <si>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</si>
  <si>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</si>
  <si>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</si>
  <si>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</si>
  <si>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</si>
  <si>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</si>
  <si>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</si>
  <si>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</si>
  <si>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</si>
  <si>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</si>
  <si>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</si>
  <si>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</si>
  <si>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</si>
  <si>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</si>
  <si>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</si>
  <si>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</si>
  <si>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</si>
  <si>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</si>
  <si>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</si>
  <si>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</si>
  <si>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</si>
  <si>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</si>
  <si>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</si>
  <si>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</si>
  <si>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</si>
  <si>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</si>
  <si>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</si>
  <si>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</si>
  <si>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</si>
  <si>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</si>
  <si>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</si>
  <si>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</si>
  <si>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</si>
  <si>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</si>
  <si>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</si>
  <si>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</si>
  <si>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</si>
  <si>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S1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</si>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</sst>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58" fontId="8" fillId="2" borderId="6" xfId="52" applyNumberFormat="1"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0201015-01-04-0022</v>
      </c>
      <c r="C2" s="335">
        <f>输机表!P2</f>
        <v>0</v>
      </c>
      <c r="D2" s="335" t="str">
        <f>输机表!U2&amp;输机表!Y2</f>
        <v>康正（容城县）2024评字第7号-午方北庄村4-25</v>
      </c>
      <c r="E2" s="335" t="str">
        <f>输机表!D2</f>
        <v>孙喜军</v>
      </c>
      <c r="F2" s="335" t="str">
        <f>输机表!F2</f>
        <v>容城县午方北庄村</v>
      </c>
      <c r="G2" s="335">
        <f ca="1">结果通知单!C12</f>
        <v>15.19</v>
      </c>
      <c r="H2" s="335">
        <f ca="1">结果通知单!N7</f>
        <v>15.19</v>
      </c>
      <c r="I2" s="335">
        <f ca="1">结果通知单!O7</f>
        <v>0</v>
      </c>
      <c r="J2" s="335">
        <f ca="1">结果通知单!P7</f>
        <v>0</v>
      </c>
      <c r="K2" s="335">
        <f ca="1">结果通知单!G12</f>
        <v>8841</v>
      </c>
      <c r="L2" s="335">
        <f ca="1">结果通知单!G41</f>
        <v>32113</v>
      </c>
      <c r="M2" s="335">
        <f ca="1">IF(K2+L2=结果通知单!C42,K2+L2,"请检查")</f>
        <v>40954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v>
      </c>
      <c r="E4" s="87">
        <v>2.6</v>
      </c>
      <c r="F4" s="87" t="s">
        <v>863</v>
      </c>
      <c r="G4" s="87" t="s">
        <v>864</v>
      </c>
      <c r="H4" s="87" t="s">
        <v>865</v>
      </c>
      <c r="I4" s="87">
        <v>24</v>
      </c>
      <c r="J4" s="87">
        <v>0</v>
      </c>
      <c r="K4" s="87" t="s">
        <v>866</v>
      </c>
      <c r="L4" s="87" t="s">
        <v>867</v>
      </c>
      <c r="M4" s="87">
        <v>0.1</v>
      </c>
      <c r="N4" s="87">
        <v>0.6</v>
      </c>
      <c r="O4" s="87" t="s">
        <v>867</v>
      </c>
      <c r="P4" s="87" t="s">
        <v>867</v>
      </c>
      <c r="Q4" s="87" t="s">
        <v>867</v>
      </c>
      <c r="R4" s="87" t="s">
        <v>867</v>
      </c>
      <c r="S4" s="124">
        <v>15.19</v>
      </c>
      <c r="T4" s="124" t="s">
        <v>868</v>
      </c>
      <c r="U4" s="124"/>
      <c r="V4" s="125"/>
      <c r="W4" s="91">
        <f>ROUND(F5*ROUND(E5+G5+H5+I5+J5+K5+L5+M5+N5+O5+P5+Q5+R5+U5+T5+1,3)*V5,0)</f>
        <v>535</v>
      </c>
      <c r="X4" s="126">
        <f>ROUND(L60/S4,0)</f>
        <v>47</v>
      </c>
      <c r="Y4" s="126">
        <f>W4+X4</f>
        <v>582</v>
      </c>
      <c r="Z4" s="143">
        <f>ROUND(Y4*S4,0)</f>
        <v>8841</v>
      </c>
      <c r="AA4" s="144">
        <f>IF(Q4="无",0,IF(Q4="地暖",0,S4))</f>
        <v>0</v>
      </c>
      <c r="AB4" s="144">
        <f>IF(Q4="无",0,IF(Q4="暖气片",0,S4))</f>
        <v>0</v>
      </c>
      <c r="AC4" s="91" t="str">
        <f>H4</f>
        <v>铁质门窗</v>
      </c>
      <c r="AD4" s="124" t="s">
        <v>867</v>
      </c>
      <c r="AE4" s="145">
        <v>1</v>
      </c>
      <c r="AF4" s="146" t="e">
        <f>VLOOKUP(F4,系数区域,LOOKUP(V4,$CV$16:$DE$16,{68,69,70,71,72,73,74,75,76,77}),0)</f>
        <v>#N/A</v>
      </c>
      <c r="AG4" s="145" t="s">
        <v>867</v>
      </c>
      <c r="AH4" s="161"/>
      <c r="AI4" s="161"/>
      <c r="AJ4" s="161" t="s">
        <v>869</v>
      </c>
      <c r="AK4" s="161" t="s">
        <v>870</v>
      </c>
      <c r="AL4" s="161">
        <v>37</v>
      </c>
      <c r="AM4" s="161">
        <v>24</v>
      </c>
      <c r="AN4" s="161" t="s">
        <v>871</v>
      </c>
      <c r="AO4" s="161" t="s">
        <v>872</v>
      </c>
      <c r="AP4" s="161">
        <v>0</v>
      </c>
      <c r="AQ4" s="196">
        <v>0.25</v>
      </c>
      <c r="AR4" s="196">
        <v>0.333333333333333</v>
      </c>
      <c r="AS4" s="196">
        <v>0.5</v>
      </c>
      <c r="AT4" s="196">
        <v>0.666666666666667</v>
      </c>
      <c r="AU4" s="197">
        <v>0.75</v>
      </c>
      <c r="AV4" s="196">
        <v>1</v>
      </c>
      <c r="AW4" s="161" t="s">
        <v>868</v>
      </c>
      <c r="AX4" s="163" t="s">
        <v>873</v>
      </c>
      <c r="AY4" s="161" t="s">
        <v>874</v>
      </c>
      <c r="AZ4" s="161" t="s">
        <v>236</v>
      </c>
      <c r="BA4" s="207" t="s">
        <v>866</v>
      </c>
      <c r="BB4" s="207"/>
      <c r="BC4" s="161" t="s">
        <v>873</v>
      </c>
      <c r="BD4" s="161" t="s">
        <v>868</v>
      </c>
      <c r="BE4" s="175"/>
      <c r="BF4" s="161" t="s">
        <v>869</v>
      </c>
      <c r="BG4" s="161" t="s">
        <v>870</v>
      </c>
      <c r="BH4" s="161" t="s">
        <v>869</v>
      </c>
      <c r="BI4" s="161" t="s">
        <v>870</v>
      </c>
      <c r="BJ4" s="161" t="s">
        <v>875</v>
      </c>
      <c r="BK4" s="161" t="s">
        <v>876</v>
      </c>
      <c r="BL4" s="162" t="s">
        <v>871</v>
      </c>
      <c r="BM4" s="162" t="s">
        <v>872</v>
      </c>
      <c r="BN4" s="162" t="s">
        <v>864</v>
      </c>
      <c r="BO4" s="162" t="s">
        <v>867</v>
      </c>
      <c r="BP4" s="162" t="s">
        <v>877</v>
      </c>
      <c r="BQ4" s="162" t="s">
        <v>878</v>
      </c>
      <c r="BR4" s="162" t="s">
        <v>879</v>
      </c>
      <c r="BS4" s="162" t="s">
        <v>880</v>
      </c>
      <c r="BT4" s="224" t="s">
        <v>867</v>
      </c>
      <c r="BU4" s="162" t="s">
        <v>880</v>
      </c>
      <c r="BV4" s="162" t="s">
        <v>867</v>
      </c>
      <c r="BW4" s="162" t="s">
        <v>880</v>
      </c>
      <c r="BX4" s="162" t="s">
        <v>867</v>
      </c>
      <c r="BY4" s="161" t="s">
        <v>869</v>
      </c>
      <c r="BZ4" s="161" t="s">
        <v>870</v>
      </c>
      <c r="CA4" s="161" t="s">
        <v>869</v>
      </c>
      <c r="CB4" s="161" t="s">
        <v>867</v>
      </c>
      <c r="CC4" s="161" t="s">
        <v>881</v>
      </c>
      <c r="CD4" s="161" t="s">
        <v>865</v>
      </c>
      <c r="CE4" s="161" t="s">
        <v>882</v>
      </c>
      <c r="CF4" s="161" t="s">
        <v>883</v>
      </c>
      <c r="CG4" s="161" t="s">
        <v>884</v>
      </c>
      <c r="CH4" s="232" t="s">
        <v>885</v>
      </c>
      <c r="CI4" s="161" t="s">
        <v>886</v>
      </c>
      <c r="CJ4" s="161" t="s">
        <v>887</v>
      </c>
      <c r="CK4" s="161" t="s">
        <v>888</v>
      </c>
      <c r="CL4" s="162" t="s">
        <v>879</v>
      </c>
      <c r="CM4" s="161" t="s">
        <v>869</v>
      </c>
      <c r="CN4" s="162" t="s">
        <v>870</v>
      </c>
      <c r="CO4" s="161" t="s">
        <v>869</v>
      </c>
      <c r="CP4" s="162" t="s">
        <v>870</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780</v>
      </c>
      <c r="G5" s="92">
        <f>IF(G4="其他不作修正",0,VLOOKUP(F4,系数区域,VLOOKUP(G4,屋顶列数,2,0),0))</f>
        <v>-0.15</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-0.02</v>
      </c>
      <c r="S5" s="124"/>
      <c r="T5" s="92">
        <f>VLOOKUP(F4,系数区域,VLOOKUP(T4,顶棚面列数,2,0),0)</f>
        <v>0</v>
      </c>
      <c r="U5" s="127">
        <f>EO5</f>
        <v>0</v>
      </c>
      <c r="V5" s="128">
        <v>0.78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863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15.19</v>
      </c>
      <c r="H30" s="105"/>
      <c r="I30" s="117" t="str">
        <f t="shared" ref="I30:I59" si="48">VLOOKUP(F30,价格表,2,0)</f>
        <v>㎡</v>
      </c>
      <c r="J30" s="104">
        <f t="shared" ref="J30:J59" si="49">VLOOKUP(F30,价格表,5,0)</f>
        <v>60</v>
      </c>
      <c r="K30" s="118">
        <f>$V$5</f>
        <v>0.78</v>
      </c>
      <c r="L30" s="104">
        <f>ROUND(IFERROR(ROUND(G30,2)*J30*K30,),0)</f>
        <v>711</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0.78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报告编号：康正（容城县）2024评字第7号-午方北庄村4-25</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0.78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孙喜军</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0.78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f t="shared" si="53"/>
        <v>0.78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4.4</v>
      </c>
      <c r="BI38" s="172" t="str">
        <f t="shared" ref="BI38:BI51" si="67">I186</f>
        <v>㎡</v>
      </c>
      <c r="BJ38" s="172">
        <f ca="1" t="shared" ref="BJ38:BJ51" si="68">L186</f>
        <v>792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92.49</v>
      </c>
      <c r="BI39" s="172" t="str">
        <f t="shared" si="67"/>
        <v>㎡</v>
      </c>
      <c r="BJ39" s="172">
        <f ca="1" t="shared" si="68"/>
        <v>12949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40.4</v>
      </c>
      <c r="BI40" s="172" t="str">
        <f t="shared" si="67"/>
        <v>㎡</v>
      </c>
      <c r="BJ40" s="172">
        <f ca="1" t="shared" si="68"/>
        <v>1010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广场砖、彩砖地面</v>
      </c>
      <c r="BH41" s="220">
        <f t="shared" si="69"/>
        <v>54.02</v>
      </c>
      <c r="BI41" s="172" t="str">
        <f t="shared" si="67"/>
        <v>㎡</v>
      </c>
      <c r="BJ41" s="172">
        <f ca="1" t="shared" si="68"/>
        <v>3241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简易厕所</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5</v>
      </c>
      <c r="BI43" s="172" t="str">
        <f t="shared" si="67"/>
        <v>个</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渗水井</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护坡</v>
      </c>
      <c r="BH45" s="220">
        <f t="shared" si="69"/>
        <v>2.8</v>
      </c>
      <c r="BI45" s="172" t="str">
        <f t="shared" si="67"/>
        <v>㎡</v>
      </c>
      <c r="BJ45" s="172">
        <f ca="1" t="shared" si="68"/>
        <v>336</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窝</v>
      </c>
      <c r="BH46" s="220">
        <f t="shared" si="69"/>
        <v>1</v>
      </c>
      <c r="BI46" s="172" t="str">
        <f t="shared" si="67"/>
        <v>个</v>
      </c>
      <c r="BJ46" s="172">
        <f ca="1" t="shared" si="68"/>
        <v>150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4.4</v>
      </c>
      <c r="EX46" s="58" t="str">
        <f ca="1">IFERROR(VLOOKUP(FE46,$BD$38:$BJ$92,6,0),"")</f>
        <v>㎡</v>
      </c>
      <c r="EY46" s="59">
        <f ca="1">IF(EV46="","",SUMIF($BG$38:$BG$107,EV46,$BJ$38:$BJ$107))</f>
        <v>792</v>
      </c>
      <c r="EZ46" s="59" t="str">
        <f ca="1">IFERROR(VLOOKUP(FF46,$BD$38:$BJ$92,4,0),"")</f>
        <v>砖墙</v>
      </c>
      <c r="FA46" s="58">
        <f ca="1">IF(EZ46="","",SUMIF($BG$38:$BG$107,EZ46,$BH$38:$BH$107))</f>
        <v>92.49</v>
      </c>
      <c r="FB46" s="58" t="str">
        <f ca="1">IFERROR(VLOOKUP(FF46,$BD$38:$BJ$92,6,0),"")</f>
        <v>㎡</v>
      </c>
      <c r="FC46" s="59">
        <f ca="1">IF(EZ46="","",SUMIF($BG$38:$BG$107,EZ46,$BJ$38:$BJ$107))</f>
        <v>12949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竖砖地面</v>
      </c>
      <c r="BH47" s="220">
        <f t="shared" si="69"/>
        <v>37.84</v>
      </c>
      <c r="BI47" s="172" t="str">
        <f t="shared" si="67"/>
        <v>㎡</v>
      </c>
      <c r="BJ47" s="172">
        <f ca="1" t="shared" si="68"/>
        <v>1703</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40.4</v>
      </c>
      <c r="EX47" s="58" t="str">
        <f ca="1">IFERROR(VLOOKUP(FE47,$BD$38:$BJ$92,6,0),"")</f>
        <v>㎡</v>
      </c>
      <c r="EY47" s="59">
        <f ca="1">IF(EV47="","",SUMIF($BG$38:$BG$107,EV47,$BJ$38:$BJ$107))</f>
        <v>1010</v>
      </c>
      <c r="EZ47" s="59" t="str">
        <f ca="1">IFERROR(VLOOKUP(FF47,$BD$38:$BJ$92,4,0),"")</f>
        <v>广场砖、彩砖地面</v>
      </c>
      <c r="FA47" s="58">
        <f ca="1">IF(EZ47="","",SUMIF($BG$38:$BG$107,EZ47,$BH$38:$BH$107))</f>
        <v>54.02</v>
      </c>
      <c r="FB47" s="58" t="str">
        <f ca="1">IFERROR(VLOOKUP(FF47,$BD$38:$BJ$92,6,0),"")</f>
        <v>㎡</v>
      </c>
      <c r="FC47" s="59">
        <f ca="1">IF(EZ47="","",SUMIF($BG$38:$BG$107,EZ47,$BJ$38:$BJ$107))</f>
        <v>3241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2</v>
      </c>
      <c r="BI48" s="172" t="str">
        <f t="shared" si="67"/>
        <v>棵</v>
      </c>
      <c r="BJ48" s="172">
        <f ca="1" t="shared" si="68"/>
        <v>160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监控摄像头</v>
      </c>
      <c r="FA48" s="58">
        <f ca="1">IF(EZ48="","",SUMIF($BG$38:$BG$107,EZ48,$BH$38:$BH$107))</f>
        <v>5</v>
      </c>
      <c r="FB48" s="58" t="str">
        <f ca="1">IFERROR(VLOOKUP(FF48,$BD$38:$BJ$92,6,0),"")</f>
        <v>个</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2</v>
      </c>
      <c r="BI49" s="172" t="str">
        <f t="shared" si="67"/>
        <v>棵</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护坡</v>
      </c>
      <c r="FA49" s="58">
        <f ca="1">IF(EZ49="","",SUMIF($BG$38:$BG$107,EZ49,$BH$38:$BH$107))</f>
        <v>2.8</v>
      </c>
      <c r="FB49" s="58" t="str">
        <f ca="1">IFERROR(VLOOKUP(FF49,$BD$38:$BJ$92,6,0),"")</f>
        <v>㎡</v>
      </c>
      <c r="FC49" s="59">
        <f ca="1">IF(EZ49="","",SUMIF($BG$38:$BG$107,EZ49,$BJ$38:$BJ$107))</f>
        <v>336</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材树</v>
      </c>
      <c r="BH50" s="220">
        <f t="shared" si="69"/>
        <v>4</v>
      </c>
      <c r="BI50" s="172" t="str">
        <f t="shared" si="67"/>
        <v>棵</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竖砖地面</v>
      </c>
      <c r="FA50" s="58">
        <f ca="1">IF(EZ50="","",SUMIF($BG$38:$BG$107,EZ50,$BH$38:$BH$107))</f>
        <v>37.84</v>
      </c>
      <c r="FB50" s="58" t="str">
        <f ca="1">IFERROR(VLOOKUP(FF50,$BD$38:$BJ$92,6,0),"")</f>
        <v>㎡</v>
      </c>
      <c r="FC50" s="59">
        <f ca="1">IF(EZ50="","",SUMIF($BG$38:$BG$107,EZ50,$BJ$38:$BJ$107))</f>
        <v>1703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1</v>
      </c>
      <c r="BI51" s="172" t="str">
        <f t="shared" si="67"/>
        <v>棵</v>
      </c>
      <c r="BJ51" s="172">
        <f ca="1" t="shared" si="68"/>
        <v>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2</v>
      </c>
      <c r="BI52" s="172" t="str">
        <f t="shared" ref="BI52:BI71" si="72">I200</f>
        <v>棵</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v>
      </c>
      <c r="BI53" s="172" t="str">
        <f t="shared" si="72"/>
        <v>棵</v>
      </c>
      <c r="BJ53" s="172">
        <f ca="1" t="shared" si="73"/>
        <v>700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2</v>
      </c>
      <c r="BI54" s="172" t="str">
        <f t="shared" si="72"/>
        <v>棵</v>
      </c>
      <c r="BJ54" s="172">
        <f ca="1" t="shared" si="73"/>
        <v>2300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12</v>
      </c>
      <c r="BE55" s="172">
        <f ca="1">IF(BJ55=0,0,IF(COUNTIF($BG55:$BG$107,BG55)&lt;2,1,0))</f>
        <v>1</v>
      </c>
      <c r="BF55" s="172">
        <v>18</v>
      </c>
      <c r="BG55" s="172" t="str">
        <f t="shared" si="71"/>
        <v>果树</v>
      </c>
      <c r="BH55" s="220">
        <f t="shared" si="69"/>
        <v>1</v>
      </c>
      <c r="BI55" s="172" t="str">
        <f t="shared" si="72"/>
        <v>棵</v>
      </c>
      <c r="BJ55" s="172">
        <f ca="1" t="shared" si="73"/>
        <v>850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711</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材树</v>
      </c>
      <c r="EW60" s="58">
        <f ca="1" t="shared" ref="EW60:EW71" si="76">IF(EV60="","",SUMIF($BG$38:$BG$107,EV60,$BH$38:$BH$107))</f>
        <v>8</v>
      </c>
      <c r="EX60" s="58" t="str">
        <f ca="1" t="shared" ref="EX60:EX71" si="77">IFERROR(VLOOKUP(FE60,$BD$38:$BJ$92,6,0),"")</f>
        <v>棵</v>
      </c>
      <c r="EY60" s="59">
        <f ca="1" t="shared" ref="EY60:EY71" si="78">IF(EV60="","",SUMIF($BG$38:$BG$107,EV60,$BJ$38:$BJ$107))</f>
        <v>1460</v>
      </c>
      <c r="EZ60" s="59" t="str">
        <f ca="1" t="shared" ref="EZ60:EZ70" si="79">IFERROR(VLOOKUP(FF60,$BD$38:$BJ$92,4,0),"")</f>
        <v>果树</v>
      </c>
      <c r="FA60" s="58">
        <f ca="1" t="shared" ref="FA60:FA70" si="80">IF(EZ60="","",SUMIF($BG$38:$BG$107,EZ60,$BH$38:$BH$107))</f>
        <v>7</v>
      </c>
      <c r="FB60" s="58" t="str">
        <f ca="1" t="shared" ref="FB60:FB70" si="81">IFERROR(VLOOKUP(FF60,$BD$38:$BJ$92,6,0),"")</f>
        <v>棵</v>
      </c>
      <c r="FC60" s="59">
        <f ca="1" t="shared" ref="FC60:FC70" si="82">IF(EZ60="","",SUMIF($BG$38:$BG$107,EZ60,$BJ$38:$BJ$107))</f>
        <v>4850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S1</v>
      </c>
      <c r="EW61" s="58">
        <f ca="1" t="shared" si="76"/>
        <v>12.81</v>
      </c>
      <c r="EX61" s="58" t="str">
        <f ca="1" t="shared" si="77"/>
        <v>㎡</v>
      </c>
      <c r="EY61" s="59">
        <f ca="1" t="shared" si="78"/>
        <v>3043</v>
      </c>
      <c r="EZ61" s="59" t="str">
        <f ca="1" t="shared" si="79"/>
        <v>门垛</v>
      </c>
      <c r="FA61" s="58">
        <f ca="1" t="shared" si="80"/>
        <v>1</v>
      </c>
      <c r="FB61" s="58" t="str">
        <f ca="1" t="shared" si="81"/>
        <v>个</v>
      </c>
      <c r="FC61" s="59">
        <f ca="1" t="shared" si="82"/>
        <v>379</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32113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13</v>
      </c>
      <c r="BE72" s="172">
        <f>IF(BJ72=0,0,IF(COUNTIF($BG72:$BG$107,BG72)&lt;2,1,0))</f>
        <v>1</v>
      </c>
      <c r="BF72" s="172">
        <v>35</v>
      </c>
      <c r="BG72" s="172" t="str">
        <f>R186</f>
        <v>S1</v>
      </c>
      <c r="BH72" s="220">
        <f>ROUND(T186,2)</f>
        <v>12.81</v>
      </c>
      <c r="BI72" s="172" t="str">
        <f>U186</f>
        <v>㎡</v>
      </c>
      <c r="BJ72" s="172">
        <f>X186</f>
        <v>3043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32113</v>
      </c>
      <c r="EY72" s="61"/>
      <c r="EZ72" s="63" t="s">
        <v>961</v>
      </c>
      <c r="FA72" s="64" t="str">
        <f ca="1">TEXT(EX72,"[DBnum2]")&amp;"元整"</f>
        <v>叁万贰仟壹佰壹拾叁元整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14</v>
      </c>
      <c r="BE73" s="172">
        <f>IF(BJ73=0,0,IF(COUNTIF($BG73:$BG$107,BG73)&lt;2,1,0))</f>
        <v>1</v>
      </c>
      <c r="BF73" s="172">
        <v>36</v>
      </c>
      <c r="BG73" s="172" t="str">
        <f>R187</f>
        <v>门垛</v>
      </c>
      <c r="BH73" s="220">
        <f t="shared" ref="BH73:BH104" si="93">ROUND(T187,2)</f>
        <v>1</v>
      </c>
      <c r="BI73" s="172" t="str">
        <f>U187</f>
        <v>个</v>
      </c>
      <c r="BJ73" s="172">
        <f>X187</f>
        <v>379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孙喜军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32113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叁万贰仟壹佰壹拾叁元整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2.2*2</f>
        <v>4.4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792</v>
      </c>
      <c r="M186" s="110"/>
      <c r="N186" s="102">
        <v>35</v>
      </c>
      <c r="O186" s="103"/>
      <c r="P186" s="103"/>
      <c r="Q186" s="299"/>
      <c r="R186" s="309" t="s">
        <v>1015</v>
      </c>
      <c r="S186" s="310"/>
      <c r="T186" s="303">
        <v>12.81</v>
      </c>
      <c r="U186" s="311" t="s">
        <v>12</v>
      </c>
      <c r="V186" s="312" t="e">
        <f ca="1">IF(Q186="",VLOOKUP(R186,价格表,5,0),VLOOKUP(Q186,INDIRECT("价格引用表!K"&amp;MATCH(R186,价格引用表!H:H,0)&amp;":L1200"),2,0))</f>
        <v>#N/A</v>
      </c>
      <c r="W186" s="307">
        <v>1</v>
      </c>
      <c r="X186" s="312">
        <f>ROUND(35*T186+(2*3.8+4.6+1.9)*2.3*80,0)</f>
        <v>3043</v>
      </c>
    </row>
    <row r="187" ht="18" customHeight="1" spans="1:24">
      <c r="A187" s="110"/>
      <c r="B187" s="102">
        <v>2</v>
      </c>
      <c r="C187" s="103" t="s">
        <v>29</v>
      </c>
      <c r="D187" s="103" t="s">
        <v>206</v>
      </c>
      <c r="E187" s="299" t="s">
        <v>218</v>
      </c>
      <c r="F187" s="147" t="str">
        <f t="shared" si="141"/>
        <v>砖墙</v>
      </c>
      <c r="G187" s="300">
        <f>+((3.6+13.7)*2+3.6)*2.7-1*2-0.5*(3.6+13.7)</f>
        <v>92.49</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12949</v>
      </c>
      <c r="M187" s="110"/>
      <c r="N187" s="102">
        <v>36</v>
      </c>
      <c r="O187" s="103"/>
      <c r="P187" s="103"/>
      <c r="Q187" s="299"/>
      <c r="R187" s="309" t="s">
        <v>227</v>
      </c>
      <c r="S187" s="310"/>
      <c r="T187" s="105">
        <v>1</v>
      </c>
      <c r="U187" s="311" t="s">
        <v>83</v>
      </c>
      <c r="V187" s="312">
        <f ca="1">IF(Q187="",VLOOKUP(R187,价格表,5,0),VLOOKUP(Q187,INDIRECT("价格引用表!K"&amp;MATCH(R187,价格引用表!H:H,0)&amp;":L1200"),2,0))</f>
        <v>700</v>
      </c>
      <c r="W187" s="307">
        <v>1</v>
      </c>
      <c r="X187" s="312">
        <f>ROUND(0.5*0.5*2.6*583,0)</f>
        <v>379</v>
      </c>
    </row>
    <row r="188" ht="18" customHeight="1" spans="1:24">
      <c r="A188" s="110"/>
      <c r="B188" s="102">
        <v>3</v>
      </c>
      <c r="C188" s="103" t="s">
        <v>32</v>
      </c>
      <c r="D188" s="103" t="s">
        <v>246</v>
      </c>
      <c r="E188" s="299"/>
      <c r="F188" s="147" t="str">
        <f t="shared" si="141"/>
        <v>平砖地面</v>
      </c>
      <c r="G188" s="300">
        <f>4*4.5+8*2.8</f>
        <v>40.4</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1010</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245</v>
      </c>
      <c r="E189" s="299"/>
      <c r="F189" s="147" t="str">
        <f t="shared" si="141"/>
        <v>广场砖、彩砖地面</v>
      </c>
      <c r="G189" s="302">
        <f>7.4*7.3</f>
        <v>54.02</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3241</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268</v>
      </c>
      <c r="E190" s="299"/>
      <c r="F190" s="147" t="str">
        <f t="shared" si="141"/>
        <v>简易厕所</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336</v>
      </c>
      <c r="E191" s="299"/>
      <c r="F191" s="147" t="str">
        <f t="shared" si="141"/>
        <v>监控摄像头</v>
      </c>
      <c r="G191" s="302">
        <v>5</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280</v>
      </c>
      <c r="E192" s="299"/>
      <c r="F192" s="147" t="str">
        <f t="shared" si="141"/>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321</v>
      </c>
      <c r="E193" s="299"/>
      <c r="F193" s="147" t="str">
        <f t="shared" si="141"/>
        <v>护坡</v>
      </c>
      <c r="G193" s="302">
        <f>0.5*5.6</f>
        <v>2.8</v>
      </c>
      <c r="H193" s="303"/>
      <c r="I193" s="91" t="str">
        <f>IFERROR(IF(E193="",VLOOKUP(F193,价格表,2,0),(VLOOKUP(E193,IF({1,0},价格引用表!K:K,价格引用表!I:I),2,0))),"")</f>
        <v>㎡</v>
      </c>
      <c r="J193" s="147">
        <f ca="1">IF(E193="",VLOOKUP(F193,价格表,5,0),VLOOKUP(E193,INDIRECT("价格引用表!K"&amp;MATCH(D193,价格引用表!H:H,0)&amp;":L1200"),2,0))</f>
        <v>120</v>
      </c>
      <c r="K193" s="307">
        <v>1</v>
      </c>
      <c r="L193" s="147">
        <f ca="1" t="shared" si="142"/>
        <v>336</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295</v>
      </c>
      <c r="E194" s="299"/>
      <c r="F194" s="147" t="str">
        <f t="shared" si="141"/>
        <v>窝</v>
      </c>
      <c r="G194" s="302">
        <v>1</v>
      </c>
      <c r="H194" s="303"/>
      <c r="I194" s="91" t="str">
        <f>IFERROR(IF(E194="",VLOOKUP(F194,价格表,2,0),(VLOOKUP(E194,IF({1,0},价格引用表!K:K,价格引用表!I:I),2,0))),"")</f>
        <v>个</v>
      </c>
      <c r="J194" s="147">
        <f ca="1">IF(E194="",VLOOKUP(F194,价格表,5,0),VLOOKUP(E194,INDIRECT("价格引用表!K"&amp;MATCH(D194,价格引用表!H:H,0)&amp;":L1200"),2,0))</f>
        <v>150</v>
      </c>
      <c r="K194" s="307">
        <v>1</v>
      </c>
      <c r="L194" s="147">
        <f ca="1" t="shared" si="142"/>
        <v>150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248</v>
      </c>
      <c r="E195" s="299"/>
      <c r="F195" s="147" t="str">
        <f t="shared" si="141"/>
        <v>竖砖地面</v>
      </c>
      <c r="G195" s="300">
        <f>4.4*8.6</f>
        <v>37.84</v>
      </c>
      <c r="H195" s="301"/>
      <c r="I195" s="91" t="str">
        <f>IFERROR(IF(E195="",VLOOKUP(F195,价格表,2,0),(VLOOKUP(E195,IF({1,0},价格引用表!K:K,价格引用表!I:I),2,0))),"")</f>
        <v>㎡</v>
      </c>
      <c r="J195" s="147">
        <f ca="1">IF(E195="",VLOOKUP(F195,价格表,5,0),VLOOKUP(E195,INDIRECT("价格引用表!K"&amp;MATCH(D195,价格引用表!H:H,0)&amp;":L1200"),2,0))</f>
        <v>45</v>
      </c>
      <c r="K195" s="307">
        <v>1</v>
      </c>
      <c r="L195" s="147">
        <f ca="1" t="shared" si="142"/>
        <v>1703</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337</v>
      </c>
      <c r="E196" s="299" t="s">
        <v>385</v>
      </c>
      <c r="F196" s="147" t="str">
        <f t="shared" si="141"/>
        <v>材树</v>
      </c>
      <c r="G196" s="302">
        <v>2</v>
      </c>
      <c r="H196" s="303"/>
      <c r="I196" s="91" t="str">
        <f>IFERROR(IF(E196="",VLOOKUP(F196,价格表,2,0),(VLOOKUP(E196,IF({1,0},价格引用表!K:K,价格引用表!I:I),2,0))),"")</f>
        <v>棵</v>
      </c>
      <c r="J196" s="147">
        <f ca="1">IF(E196="",VLOOKUP(F196,价格表,5,0),VLOOKUP(E196,INDIRECT("价格引用表!K"&amp;MATCH(D196,价格引用表!H:H,0)&amp;":L1200"),2,0))</f>
        <v>80</v>
      </c>
      <c r="K196" s="307">
        <v>1</v>
      </c>
      <c r="L196" s="147">
        <f ca="1" t="shared" si="142"/>
        <v>160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337</v>
      </c>
      <c r="E197" s="299" t="s">
        <v>386</v>
      </c>
      <c r="F197" s="147" t="str">
        <f t="shared" si="141"/>
        <v>材树</v>
      </c>
      <c r="G197" s="302">
        <v>2</v>
      </c>
      <c r="H197" s="303"/>
      <c r="I197" s="91" t="str">
        <f>IFERROR(IF(E197="",VLOOKUP(F197,价格表,2,0),(VLOOKUP(E197,IF({1,0},价格引用表!K:K,价格引用表!I:I),2,0))),"")</f>
        <v>棵</v>
      </c>
      <c r="J197" s="147">
        <f ca="1">IF(E197="",VLOOKUP(F197,价格表,5,0),VLOOKUP(E197,INDIRECT("价格引用表!K"&amp;MATCH(D197,价格引用表!H:H,0)&amp;":L1200"),2,0))</f>
        <v>150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337</v>
      </c>
      <c r="E198" s="299" t="s">
        <v>388</v>
      </c>
      <c r="F198" s="147" t="str">
        <f t="shared" si="141"/>
        <v>材树</v>
      </c>
      <c r="G198" s="302">
        <v>4</v>
      </c>
      <c r="H198" s="303"/>
      <c r="I198" s="91" t="str">
        <f>IFERROR(IF(E198="",VLOOKUP(F198,价格表,2,0),(VLOOKUP(E198,IF({1,0},价格引用表!K:K,价格引用表!I:I),2,0))),"")</f>
        <v>棵</v>
      </c>
      <c r="J198" s="147">
        <f ca="1">IF(E198="",VLOOKUP(F198,价格表,5,0),VLOOKUP(E198,INDIRECT("价格引用表!K"&amp;MATCH(D198,价格引用表!H:H,0)&amp;":L1200"),2,0))</f>
        <v>250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339</v>
      </c>
      <c r="E199" s="299" t="s">
        <v>402</v>
      </c>
      <c r="F199" s="147" t="str">
        <f t="shared" si="141"/>
        <v>果树</v>
      </c>
      <c r="G199" s="302">
        <v>1</v>
      </c>
      <c r="H199" s="303"/>
      <c r="I199" s="91" t="str">
        <f>IFERROR(IF(E199="",VLOOKUP(F199,价格表,2,0),(VLOOKUP(E199,IF({1,0},价格引用表!K:K,价格引用表!I:I),2,0))),"")</f>
        <v>棵</v>
      </c>
      <c r="J199" s="147">
        <f ca="1">IF(E199="",VLOOKUP(F199,价格表,5,0),VLOOKUP(E199,INDIRECT("价格引用表!K"&amp;MATCH(D199,价格引用表!H:H,0)&amp;":L1200"),2,0))</f>
        <v>200</v>
      </c>
      <c r="K199" s="307">
        <v>1</v>
      </c>
      <c r="L199" s="147">
        <f ca="1" t="shared" si="142"/>
        <v>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339</v>
      </c>
      <c r="E200" s="299" t="s">
        <v>403</v>
      </c>
      <c r="F200" s="147" t="str">
        <f t="shared" si="141"/>
        <v>果树</v>
      </c>
      <c r="G200" s="302">
        <v>2</v>
      </c>
      <c r="H200" s="303"/>
      <c r="I200" s="91" t="str">
        <f>IFERROR(IF(E200="",VLOOKUP(F200,价格表,2,0),(VLOOKUP(E200,IF({1,0},价格引用表!K:K,价格引用表!I:I),2,0))),"")</f>
        <v>棵</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339</v>
      </c>
      <c r="E201" s="299" t="s">
        <v>405</v>
      </c>
      <c r="F201" s="147" t="str">
        <f t="shared" si="141"/>
        <v>果树</v>
      </c>
      <c r="G201" s="302">
        <v>1</v>
      </c>
      <c r="H201" s="303"/>
      <c r="I201" s="91" t="str">
        <f>IFERROR(IF(E201="",VLOOKUP(F201,价格表,2,0),(VLOOKUP(E201,IF({1,0},价格引用表!K:K,价格引用表!I:I),2,0))),"")</f>
        <v>棵</v>
      </c>
      <c r="J201" s="147">
        <f ca="1">IF(E201="",VLOOKUP(F201,价格表,5,0),VLOOKUP(E201,INDIRECT("价格引用表!K"&amp;MATCH(D201,价格引用表!H:H,0)&amp;":L1200"),2,0))</f>
        <v>700</v>
      </c>
      <c r="K201" s="307">
        <v>1</v>
      </c>
      <c r="L201" s="147">
        <f ca="1" t="shared" si="142"/>
        <v>700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408</v>
      </c>
      <c r="F202" s="147" t="str">
        <f t="shared" si="141"/>
        <v>果树</v>
      </c>
      <c r="G202" s="302">
        <v>2</v>
      </c>
      <c r="H202" s="303"/>
      <c r="I202" s="91" t="str">
        <f>IFERROR(IF(E202="",VLOOKUP(F202,价格表,2,0),(VLOOKUP(E202,IF({1,0},价格引用表!K:K,价格引用表!I:I),2,0))),"")</f>
        <v>棵</v>
      </c>
      <c r="J202" s="147">
        <f ca="1">IF(E202="",VLOOKUP(F202,价格表,5,0),VLOOKUP(E202,INDIRECT("价格引用表!K"&amp;MATCH(D202,价格引用表!H:H,0)&amp;":L1200"),2,0))</f>
        <v>1150</v>
      </c>
      <c r="K202" s="307">
        <v>1</v>
      </c>
      <c r="L202" s="147">
        <f ca="1" t="shared" si="142"/>
        <v>2300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339</v>
      </c>
      <c r="E203" s="299" t="s">
        <v>406</v>
      </c>
      <c r="F203" s="147" t="str">
        <f t="shared" si="141"/>
        <v>果树</v>
      </c>
      <c r="G203" s="302">
        <v>1</v>
      </c>
      <c r="H203" s="303"/>
      <c r="I203" s="91" t="str">
        <f>IFERROR(IF(E203="",VLOOKUP(F203,价格表,2,0),(VLOOKUP(E203,IF({1,0},价格引用表!K:K,价格引用表!I:I),2,0))),"")</f>
        <v>棵</v>
      </c>
      <c r="J203" s="147">
        <f ca="1">IF(E203="",VLOOKUP(F203,价格表,5,0),VLOOKUP(E203,INDIRECT("价格引用表!K"&amp;MATCH(D203,价格引用表!H:H,0)&amp;":L1200"),2,0))</f>
        <v>850</v>
      </c>
      <c r="K203" s="307">
        <v>1</v>
      </c>
      <c r="L203" s="147">
        <f ca="1" t="shared" si="142"/>
        <v>850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32113</v>
      </c>
      <c r="W219" s="329"/>
      <c r="X219" s="328"/>
    </row>
    <row r="220" ht="42" customHeight="1" spans="1:24">
      <c r="A220" s="404" t="s">
        <v>1016</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1017</v>
      </c>
      <c r="S220" s="320"/>
      <c r="T220" s="320"/>
      <c r="U220" s="316">
        <f ca="1">V219</f>
        <v>32113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0201015-01-04-0022</v>
      </c>
      <c r="C3" s="36"/>
      <c r="D3" s="36"/>
      <c r="E3" s="37" t="str">
        <f>输机表!U2&amp;输机表!Y2</f>
        <v>康正（容城县）2024评字第7号-午方北庄村4-25</v>
      </c>
      <c r="F3" s="37"/>
      <c r="G3" s="37"/>
      <c r="H3" s="37"/>
    </row>
    <row r="4" ht="16.5" customHeight="1" spans="1:8">
      <c r="A4" s="38" t="s">
        <v>941</v>
      </c>
      <c r="B4" s="39" t="str">
        <f>输机表!D2</f>
        <v>孙喜军</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15.19</v>
      </c>
      <c r="C7" s="50">
        <f ca="1">IF(COUNTIF(输机表!$C$4:$C$27,K7&amp;"*")=0,IFERROR(VLOOKUP(K7,房体结构,23,0),""),ROUND(SUMIF(输机表!$C$4:$C$27,K7&amp;"*",输机表!$Z$4:$Z$27)/B7,0))</f>
        <v>582</v>
      </c>
      <c r="D7" s="50">
        <f ca="1">IFERROR(ROUND(C7*B7,0),"")</f>
        <v>8841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1024</v>
      </c>
      <c r="L7" s="69" t="s">
        <v>1025</v>
      </c>
      <c r="M7" s="70" t="s">
        <v>1026</v>
      </c>
      <c r="N7">
        <f ca="1">SUMIFS(B7:B11,A7:A11,"F*")+SUMIFS(F7:F11,E7:E11,"F*")</f>
        <v>15.19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952</v>
      </c>
      <c r="B12" s="48"/>
      <c r="C12" s="52">
        <f ca="1">SUM(B7:B11)+SUM(F7:F11)</f>
        <v>15.19</v>
      </c>
      <c r="D12" s="53"/>
      <c r="E12" s="54" t="s">
        <v>953</v>
      </c>
      <c r="F12" s="54"/>
      <c r="G12" s="55">
        <f ca="1">SUM(D7:D11)+SUM(H7:H11)</f>
        <v>8841</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4.4</v>
      </c>
      <c r="C15" s="58" t="str">
        <f ca="1" t="shared" ref="C15:C26" si="4">IFERROR(VLOOKUP(K15,附属物位置,6,0),"")</f>
        <v>㎡</v>
      </c>
      <c r="D15" s="59">
        <f ca="1" t="shared" ref="D15:D26" si="5">IF(A15="","",SUMIF(附属物名称,A15,附属物金额))</f>
        <v>792</v>
      </c>
      <c r="E15" s="59" t="str">
        <f ca="1" t="shared" ref="E15:E26" si="6">IFERROR(VLOOKUP(L15,附属物位置,4,0),"")</f>
        <v>砖墙</v>
      </c>
      <c r="F15" s="58">
        <f ca="1" t="shared" ref="F15:F40" si="7">IF(E15="","",SUMIF(附属物名称,E15,附属物数量))</f>
        <v>92.49</v>
      </c>
      <c r="G15" s="58" t="str">
        <f ca="1" t="shared" ref="G15:G26" si="8">IFERROR(VLOOKUP(L15,附属物位置,6,0),"")</f>
        <v>㎡</v>
      </c>
      <c r="H15" s="59">
        <f ca="1" t="shared" ref="H15:H26" si="9">IF(E15="","",SUMIF(附属物名称,E15,附属物金额))</f>
        <v>12949</v>
      </c>
      <c r="K15" s="72">
        <v>1</v>
      </c>
      <c r="L15" s="72">
        <v>2</v>
      </c>
      <c r="M15" s="71"/>
    </row>
    <row r="16" ht="17.25" customHeight="1" spans="1:13">
      <c r="A16" s="58" t="str">
        <f ca="1" t="shared" si="2"/>
        <v>平砖地面</v>
      </c>
      <c r="B16" s="58">
        <f ca="1" t="shared" si="3"/>
        <v>40.4</v>
      </c>
      <c r="C16" s="58" t="str">
        <f ca="1" t="shared" si="4"/>
        <v>㎡</v>
      </c>
      <c r="D16" s="59">
        <f ca="1" t="shared" si="5"/>
        <v>1010</v>
      </c>
      <c r="E16" s="59" t="str">
        <f ca="1" t="shared" si="6"/>
        <v>广场砖、彩砖地面</v>
      </c>
      <c r="F16" s="58">
        <f ca="1" t="shared" si="7"/>
        <v>54.02</v>
      </c>
      <c r="G16" s="58" t="str">
        <f ca="1" t="shared" si="8"/>
        <v>㎡</v>
      </c>
      <c r="H16" s="59">
        <f ca="1" t="shared" si="9"/>
        <v>3241</v>
      </c>
      <c r="K16" s="72">
        <v>3</v>
      </c>
      <c r="L16" s="72">
        <v>4</v>
      </c>
      <c r="M16" s="71"/>
    </row>
    <row r="17" ht="17.25" customHeight="1" spans="1:13">
      <c r="A17" s="58" t="str">
        <f ca="1" t="shared" si="2"/>
        <v>简易厕所</v>
      </c>
      <c r="B17" s="58">
        <f ca="1" t="shared" si="3"/>
        <v>1</v>
      </c>
      <c r="C17" s="58" t="str">
        <f ca="1" t="shared" si="4"/>
        <v>个</v>
      </c>
      <c r="D17" s="59">
        <f ca="1" t="shared" si="5"/>
        <v>600</v>
      </c>
      <c r="E17" s="59" t="str">
        <f ca="1" t="shared" si="6"/>
        <v>监控摄像头</v>
      </c>
      <c r="F17" s="58">
        <f ca="1" t="shared" si="7"/>
        <v>5</v>
      </c>
      <c r="G17" s="58" t="str">
        <f ca="1" t="shared" si="8"/>
        <v>个</v>
      </c>
      <c r="H17" s="59">
        <f ca="1" t="shared" si="9"/>
        <v>1000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护坡</v>
      </c>
      <c r="F18" s="58">
        <f ca="1" t="shared" si="7"/>
        <v>2.8</v>
      </c>
      <c r="G18" s="58" t="str">
        <f ca="1" t="shared" si="8"/>
        <v>㎡</v>
      </c>
      <c r="H18" s="59">
        <f ca="1" t="shared" si="9"/>
        <v>336</v>
      </c>
      <c r="K18" s="72">
        <v>7</v>
      </c>
      <c r="L18" s="72">
        <v>8</v>
      </c>
      <c r="M18" s="71"/>
    </row>
    <row r="19" ht="17.25" customHeight="1" spans="1:13">
      <c r="A19" s="58" t="str">
        <f ca="1" t="shared" si="2"/>
        <v>窝</v>
      </c>
      <c r="B19" s="58">
        <f ca="1" t="shared" si="3"/>
        <v>1</v>
      </c>
      <c r="C19" s="58" t="str">
        <f ca="1" t="shared" si="4"/>
        <v>个</v>
      </c>
      <c r="D19" s="59">
        <f ca="1" t="shared" si="5"/>
        <v>150</v>
      </c>
      <c r="E19" s="59" t="str">
        <f ca="1" t="shared" si="6"/>
        <v>竖砖地面</v>
      </c>
      <c r="F19" s="58">
        <f ca="1" t="shared" si="7"/>
        <v>37.84</v>
      </c>
      <c r="G19" s="58" t="str">
        <f ca="1" t="shared" si="8"/>
        <v>㎡</v>
      </c>
      <c r="H19" s="59">
        <f ca="1" t="shared" si="9"/>
        <v>1703</v>
      </c>
      <c r="K19" s="72">
        <v>9</v>
      </c>
      <c r="L19" s="72">
        <v>10</v>
      </c>
      <c r="M19" s="71"/>
    </row>
    <row r="20" ht="17.25" customHeight="1" spans="1:13">
      <c r="A20" s="58" t="str">
        <f ca="1" t="shared" si="2"/>
        <v>材树</v>
      </c>
      <c r="B20" s="58">
        <f ca="1" t="shared" si="3"/>
        <v>8</v>
      </c>
      <c r="C20" s="58" t="str">
        <f ca="1" t="shared" si="4"/>
        <v>棵</v>
      </c>
      <c r="D20" s="59">
        <f ca="1" t="shared" si="5"/>
        <v>1460</v>
      </c>
      <c r="E20" s="59" t="str">
        <f ca="1" t="shared" si="6"/>
        <v>果树</v>
      </c>
      <c r="F20" s="58">
        <f ca="1" t="shared" si="7"/>
        <v>7</v>
      </c>
      <c r="G20" s="58" t="str">
        <f ca="1" t="shared" si="8"/>
        <v>棵</v>
      </c>
      <c r="H20" s="59">
        <f ca="1" t="shared" si="9"/>
        <v>4850</v>
      </c>
      <c r="K20" s="72">
        <v>11</v>
      </c>
      <c r="L20" s="72">
        <v>12</v>
      </c>
      <c r="M20" s="71"/>
    </row>
    <row r="21" ht="17.25" customHeight="1" spans="1:13">
      <c r="A21" s="58" t="str">
        <f ca="1" t="shared" si="2"/>
        <v>S1</v>
      </c>
      <c r="B21" s="58">
        <f ca="1" t="shared" si="3"/>
        <v>12.81</v>
      </c>
      <c r="C21" s="58" t="str">
        <f ca="1" t="shared" si="4"/>
        <v>㎡</v>
      </c>
      <c r="D21" s="59">
        <f ca="1" t="shared" si="5"/>
        <v>3043</v>
      </c>
      <c r="E21" s="59" t="str">
        <f ca="1" t="shared" si="6"/>
        <v>门垛</v>
      </c>
      <c r="F21" s="58">
        <f ca="1" t="shared" si="7"/>
        <v>1</v>
      </c>
      <c r="G21" s="58" t="str">
        <f ca="1" t="shared" si="8"/>
        <v>个</v>
      </c>
      <c r="H21" s="59">
        <f ca="1" t="shared" si="9"/>
        <v>379</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32113</v>
      </c>
      <c r="H41" s="61"/>
      <c r="K41" s="72">
        <v>53</v>
      </c>
      <c r="M41" s="71"/>
    </row>
    <row r="42" ht="17.25" customHeight="1" spans="1:8">
      <c r="A42" s="60" t="s">
        <v>960</v>
      </c>
      <c r="B42" s="61"/>
      <c r="C42" s="62">
        <f ca="1">G41+G12</f>
        <v>40954</v>
      </c>
      <c r="D42" s="61"/>
      <c r="E42" s="63" t="s">
        <v>961</v>
      </c>
      <c r="F42" s="64" t="str">
        <f ca="1">TEXT(C42,"[DBnum2]")&amp;"元整"</f>
        <v>肆万零玖佰伍拾肆元整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康正（容城县）2024评字第7号-午方北庄村4-25</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1037</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孙喜军</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15.19</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40954</v>
      </c>
      <c r="H26" s="15"/>
      <c r="I26" s="15"/>
      <c r="J26" s="15"/>
      <c r="K26" s="15"/>
      <c r="L26" s="15"/>
      <c r="M26" s="15"/>
      <c r="N26" s="15"/>
      <c r="O26" s="15"/>
      <c r="P26" s="15"/>
      <c r="Q26" s="15"/>
    </row>
    <row r="27" spans="1:17">
      <c r="A27" s="9" t="s">
        <v>993</v>
      </c>
      <c r="B27" s="9"/>
      <c r="C27" s="9"/>
      <c r="D27" s="9" t="str">
        <f ca="1">结果通知单!F42</f>
        <v>肆万零玖佰伍拾肆元整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1038</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1039</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1040</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